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Mshakuyti tner havelvath\"/>
    </mc:Choice>
  </mc:AlternateContent>
  <bookViews>
    <workbookView xWindow="0" yWindow="0" windowWidth="20400" windowHeight="7752" firstSheet="2" activeTab="2"/>
  </bookViews>
  <sheets>
    <sheet name="Hastiqacucak " sheetId="24" state="hidden" r:id="rId1"/>
    <sheet name="hamematakan" sheetId="25" state="hidden" r:id="rId2"/>
    <sheet name="Hastiqacucak  (2)" sheetId="26" r:id="rId3"/>
  </sheets>
  <definedNames>
    <definedName name="_xlnm.Print_Area" localSheetId="1">hamematakan!$A$1:$K$29</definedName>
    <definedName name="_xlnm.Print_Area" localSheetId="0">'Hastiqacucak '!$A$1:$E$33</definedName>
    <definedName name="_xlnm.Print_Area" localSheetId="2">'Hastiqacucak  (2)'!$A$1:$E$36</definedName>
  </definedNames>
  <calcPr calcId="152511"/>
</workbook>
</file>

<file path=xl/calcChain.xml><?xml version="1.0" encoding="utf-8"?>
<calcChain xmlns="http://schemas.openxmlformats.org/spreadsheetml/2006/main">
  <c r="F14" i="25" l="1"/>
  <c r="C16" i="26"/>
  <c r="E29" i="24" l="1"/>
  <c r="E28" i="24"/>
  <c r="E27" i="24"/>
  <c r="E26" i="24"/>
  <c r="E25" i="24"/>
  <c r="E24" i="24"/>
  <c r="E23" i="24"/>
  <c r="E22" i="24"/>
  <c r="E21" i="24"/>
  <c r="E20" i="24"/>
  <c r="E19" i="24"/>
  <c r="E18" i="24"/>
  <c r="E17" i="24"/>
  <c r="E16" i="24"/>
  <c r="E30" i="24" s="1"/>
  <c r="E15" i="24"/>
  <c r="E24" i="26"/>
  <c r="E23" i="26"/>
  <c r="E22" i="26"/>
  <c r="E21" i="26"/>
  <c r="E20" i="26"/>
  <c r="E19" i="26"/>
  <c r="E18" i="26"/>
  <c r="E17" i="26"/>
  <c r="E16" i="26"/>
  <c r="E15" i="26"/>
  <c r="E14" i="26"/>
  <c r="E13" i="26"/>
  <c r="E12" i="26"/>
  <c r="E11" i="26"/>
  <c r="C25" i="26"/>
  <c r="L9" i="25"/>
  <c r="M9" i="25"/>
  <c r="N9" i="25"/>
  <c r="O9" i="25"/>
  <c r="L10" i="25"/>
  <c r="M10" i="25"/>
  <c r="N10" i="25"/>
  <c r="O10" i="25"/>
  <c r="P10" i="25"/>
  <c r="L11" i="25"/>
  <c r="M11" i="25"/>
  <c r="N11" i="25"/>
  <c r="O11" i="25"/>
  <c r="L12" i="25"/>
  <c r="M12" i="25"/>
  <c r="N12" i="25"/>
  <c r="O12" i="25"/>
  <c r="L13" i="25"/>
  <c r="M13" i="25"/>
  <c r="N13" i="25"/>
  <c r="O13" i="25"/>
  <c r="L14" i="25"/>
  <c r="M14" i="25"/>
  <c r="N14" i="25"/>
  <c r="O14" i="25"/>
  <c r="L15" i="25"/>
  <c r="M15" i="25"/>
  <c r="N15" i="25"/>
  <c r="O15" i="25"/>
  <c r="L16" i="25"/>
  <c r="M16" i="25"/>
  <c r="N16" i="25"/>
  <c r="O16" i="25"/>
  <c r="L17" i="25"/>
  <c r="M17" i="25"/>
  <c r="N17" i="25"/>
  <c r="O17" i="25"/>
  <c r="P17" i="25"/>
  <c r="L18" i="25"/>
  <c r="M18" i="25"/>
  <c r="N18" i="25"/>
  <c r="O18" i="25"/>
  <c r="L19" i="25"/>
  <c r="M19" i="25"/>
  <c r="N19" i="25"/>
  <c r="O19" i="25"/>
  <c r="L20" i="25"/>
  <c r="M20" i="25"/>
  <c r="N20" i="25"/>
  <c r="O20" i="25"/>
  <c r="L21" i="25"/>
  <c r="M21" i="25"/>
  <c r="N21" i="25"/>
  <c r="O21" i="25"/>
  <c r="L22" i="25"/>
  <c r="M22" i="25"/>
  <c r="N22" i="25"/>
  <c r="O22" i="25"/>
  <c r="L23" i="25"/>
  <c r="M23" i="25"/>
  <c r="N23" i="25"/>
  <c r="O23" i="25"/>
  <c r="P23" i="25"/>
  <c r="M8" i="25"/>
  <c r="N8" i="25"/>
  <c r="O8" i="25"/>
  <c r="L8" i="25"/>
  <c r="A2" i="25"/>
  <c r="H22" i="25"/>
  <c r="H21" i="25"/>
  <c r="H20" i="25"/>
  <c r="H19" i="25"/>
  <c r="H18" i="25"/>
  <c r="H17" i="25"/>
  <c r="H16" i="25"/>
  <c r="H15" i="25"/>
  <c r="H14" i="25"/>
  <c r="H13" i="25"/>
  <c r="K13" i="25" s="1"/>
  <c r="H12" i="25"/>
  <c r="H11" i="25"/>
  <c r="H10" i="25"/>
  <c r="H9" i="25"/>
  <c r="H8" i="25"/>
  <c r="E22" i="25"/>
  <c r="E21" i="25"/>
  <c r="E20" i="25"/>
  <c r="E19" i="25"/>
  <c r="E18" i="25"/>
  <c r="E17" i="25"/>
  <c r="E16" i="25"/>
  <c r="E15" i="25"/>
  <c r="E14" i="25"/>
  <c r="E13" i="25"/>
  <c r="E12" i="25"/>
  <c r="E11" i="25"/>
  <c r="E10" i="25"/>
  <c r="E9" i="25"/>
  <c r="E23" i="25"/>
  <c r="E8" i="25"/>
  <c r="F23" i="25"/>
  <c r="C23" i="25"/>
  <c r="J22" i="25"/>
  <c r="P22" i="25"/>
  <c r="I22" i="25"/>
  <c r="K22" i="25"/>
  <c r="J21" i="25"/>
  <c r="P21" i="25"/>
  <c r="I21" i="25"/>
  <c r="J20" i="25"/>
  <c r="P20" i="25"/>
  <c r="I20" i="25"/>
  <c r="K20" i="25"/>
  <c r="J19" i="25"/>
  <c r="P19" i="25"/>
  <c r="I19" i="25"/>
  <c r="K19" i="25"/>
  <c r="J18" i="25"/>
  <c r="P18" i="25"/>
  <c r="I18" i="25"/>
  <c r="K18" i="25"/>
  <c r="J17" i="25"/>
  <c r="I17" i="25"/>
  <c r="J16" i="25"/>
  <c r="P16" i="25"/>
  <c r="I16" i="25"/>
  <c r="K16" i="25"/>
  <c r="J15" i="25"/>
  <c r="P15" i="25"/>
  <c r="I15" i="25"/>
  <c r="J14" i="25"/>
  <c r="P14" i="25"/>
  <c r="I14" i="25"/>
  <c r="K14" i="25"/>
  <c r="J13" i="25"/>
  <c r="P13" i="25"/>
  <c r="I13" i="25"/>
  <c r="J12" i="25"/>
  <c r="P12" i="25"/>
  <c r="I12" i="25"/>
  <c r="K12" i="25"/>
  <c r="J11" i="25"/>
  <c r="P11" i="25"/>
  <c r="I11" i="25"/>
  <c r="J10" i="25"/>
  <c r="I10" i="25"/>
  <c r="K10" i="25"/>
  <c r="J9" i="25"/>
  <c r="P9" i="25"/>
  <c r="I9" i="25"/>
  <c r="J8" i="25"/>
  <c r="P8" i="25"/>
  <c r="I8" i="25"/>
  <c r="K8" i="25"/>
  <c r="C30" i="24"/>
  <c r="K9" i="25"/>
  <c r="K11" i="25"/>
  <c r="K15" i="25"/>
  <c r="K17" i="25"/>
  <c r="K21" i="25"/>
  <c r="E25" i="26" l="1"/>
  <c r="K23" i="25"/>
  <c r="I23" i="25"/>
  <c r="H23" i="25"/>
  <c r="G30" i="24" s="1"/>
</calcChain>
</file>

<file path=xl/sharedStrings.xml><?xml version="1.0" encoding="utf-8"?>
<sst xmlns="http://schemas.openxmlformats.org/spreadsheetml/2006/main" count="108" uniqueCount="54">
  <si>
    <t>Հաստիքների անվանումը</t>
  </si>
  <si>
    <t>հ/հ</t>
  </si>
  <si>
    <t>Հաստիքների քանակը</t>
  </si>
  <si>
    <t>դրամ</t>
  </si>
  <si>
    <t>ՀԱՍՏԻՔԱՑՈՒՑԱԿԸ ԵՎ ՊԱՇՏՈՆԱՅԻՆ ԴՐՈՒՅՔԱՉԱՓԵՐԸ</t>
  </si>
  <si>
    <t>Երևանի քաղաքապետի</t>
  </si>
  <si>
    <t>ԸՆԴԱՄԵՆԸ</t>
  </si>
  <si>
    <t>Հաստատված է</t>
  </si>
  <si>
    <t xml:space="preserve"> «ԵՐԵՎԱՆԻ ՇԵՆԳԱՎԻԹ ՎԱՐՉԱԿԱՆ ՇՐՋԱՆԻ  ԹԻՎ 5 ՄՇԱԿՈՒՅԹԻ ԿԵՆՏՐՈՆ» ՀԱՄԱՅՆՔԱՅԻՆ ՈՉ ԱՌԵՎՏՐԱՅԻՆ ԿԱԶՄԱԿԵՐՊՈՒԹՅԱՆ</t>
  </si>
  <si>
    <t>Գործավար</t>
  </si>
  <si>
    <t>Տնօրեն</t>
  </si>
  <si>
    <t>Փոխտնօրեն ուսումնական գծով</t>
  </si>
  <si>
    <t>Գլխավոր հաշվապահ</t>
  </si>
  <si>
    <t>Խմբակավար</t>
  </si>
  <si>
    <t>Գրադարանավար</t>
  </si>
  <si>
    <t>Նկարիչ մոդելավորող</t>
  </si>
  <si>
    <t>Տնտեսվար</t>
  </si>
  <si>
    <t>Դռնապան</t>
  </si>
  <si>
    <t>Բանվոր</t>
  </si>
  <si>
    <t>Հավաքարար</t>
  </si>
  <si>
    <t>Պահակ</t>
  </si>
  <si>
    <t>Հաստիքի 
ամսական պաշտոնային դրույքաչափը</t>
  </si>
  <si>
    <t>Ընդամենը 
ամսական աշխատավարձը</t>
  </si>
  <si>
    <t>«-------» ---------------- 2019թ.</t>
  </si>
  <si>
    <t>N ---------------- - Ա որոշման</t>
  </si>
  <si>
    <t>Հավելված 5</t>
  </si>
  <si>
    <t>ԵՐԵՎԱՆԻ ՔԱՂԱՔԱՊԵՏԱՐԱՆԻ
ԱՇԽԱՏԱԿԱԶՄԻ ՔԱՐՏՈՒՂԱՐ՝</t>
  </si>
  <si>
    <t>Վ. ԽԱՉԱՏՐՅԱՆ</t>
  </si>
  <si>
    <t>Բուժքույր</t>
  </si>
  <si>
    <t>Գործող</t>
  </si>
  <si>
    <t>Առաջարկվող</t>
  </si>
  <si>
    <t>Տարբերություն</t>
  </si>
  <si>
    <t>Հաստիքի ամսական պաշտոնային դրույքաչափը</t>
  </si>
  <si>
    <t>Ընդամենն ամսական աշխատավարձը</t>
  </si>
  <si>
    <t>Գեղարվեստական մասի վարիչ</t>
  </si>
  <si>
    <t>ՏՆՕՐԵՆ՝</t>
  </si>
  <si>
    <t xml:space="preserve">        </t>
  </si>
  <si>
    <t xml:space="preserve">     Գ. Շիրինյան</t>
  </si>
  <si>
    <t>ԳԼԽԱՎՈՐ ՀԱՇՎԱՊԱՀ՝</t>
  </si>
  <si>
    <t xml:space="preserve">               </t>
  </si>
  <si>
    <t>Հ. Մելիքյան</t>
  </si>
  <si>
    <t>Կ.Տ.</t>
  </si>
  <si>
    <t>ՀԱՄԵՄԱՏԱԿԱՆ ՏԵՂԵԿԱՆՔ</t>
  </si>
  <si>
    <t xml:space="preserve">  ՀԱՍՏԻՔԱՑՈՒՑԱԿԸ ԵՎ ՊԱՇՏՈՆԱՅԻՆ ԴՐՈՒՅՔԱՉԱՓԵՐԻ</t>
  </si>
  <si>
    <t xml:space="preserve">Հաստատված է </t>
  </si>
  <si>
    <t>_____. _____. 2023թ.</t>
  </si>
  <si>
    <t>հ. __________- Ա որոշմամբ</t>
  </si>
  <si>
    <t>Հավելված 4</t>
  </si>
  <si>
    <t>ԵՐԵՎԱՆԻ ՔԱՂԱՔԱՊԵՏ՝</t>
  </si>
  <si>
    <t>ՀՐԱՉՅԱ ՍԱՐԳՍՅԱՆ</t>
  </si>
  <si>
    <t>/անուն, ազգանուն/</t>
  </si>
  <si>
    <t xml:space="preserve">                                                    Կ.Տ</t>
  </si>
  <si>
    <t>*Վճարովի ծառայություններից  փաստացի ստացված մուտքերի մինչև 60%-ի չափով համապատասխան մասնագետներին հաշվարկվում է լրացուցիչ աշխատավարձ։</t>
  </si>
  <si>
    <r>
      <t xml:space="preserve">**Ծանոթություն.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</si>
</sst>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4">
    <font>
      <sz val="10"/>
      <name val="Arial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1"/>
      <name val="GHEA Grapalat"/>
      <family val="3"/>
    </font>
    <font>
      <i/>
      <sz val="10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9" fillId="0" borderId="0"/>
    <xf numFmtId="0" fontId="4" fillId="0" borderId="0"/>
    <xf numFmtId="0" fontId="1" fillId="0" borderId="0"/>
    <xf numFmtId="0" fontId="9" fillId="0" borderId="0"/>
    <xf numFmtId="0" fontId="3" fillId="0" borderId="0"/>
  </cellStyleXfs>
  <cellXfs count="106">
    <xf numFmtId="0" fontId="0" fillId="0" borderId="0" xfId="0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4" applyFont="1" applyAlignment="1">
      <alignment horizontal="right" vertical="center"/>
    </xf>
    <xf numFmtId="0" fontId="7" fillId="0" borderId="0" xfId="4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4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4" fontId="5" fillId="0" borderId="0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3" applyFont="1" applyBorder="1" applyAlignment="1">
      <alignment horizontal="left"/>
    </xf>
    <xf numFmtId="0" fontId="7" fillId="0" borderId="0" xfId="3" applyFont="1" applyBorder="1" applyAlignment="1">
      <alignment horizontal="center" vertical="center"/>
    </xf>
    <xf numFmtId="0" fontId="7" fillId="0" borderId="0" xfId="3" applyFont="1" applyBorder="1" applyAlignment="1">
      <alignment horizontal="right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3" fontId="7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4" fontId="5" fillId="0" borderId="1" xfId="2" applyNumberFormat="1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0" fontId="5" fillId="0" borderId="0" xfId="2" applyFont="1" applyBorder="1" applyAlignment="1">
      <alignment vertical="center" wrapText="1"/>
    </xf>
    <xf numFmtId="4" fontId="5" fillId="0" borderId="0" xfId="2" applyNumberFormat="1" applyFont="1" applyBorder="1" applyAlignment="1">
      <alignment horizontal="center" vertical="center" wrapText="1"/>
    </xf>
    <xf numFmtId="3" fontId="5" fillId="0" borderId="0" xfId="2" applyNumberFormat="1" applyFont="1" applyBorder="1" applyAlignment="1">
      <alignment horizontal="center" vertical="center" wrapText="1"/>
    </xf>
    <xf numFmtId="164" fontId="5" fillId="0" borderId="0" xfId="2" applyNumberFormat="1" applyFont="1" applyBorder="1" applyAlignment="1">
      <alignment horizontal="center" vertical="center" wrapText="1"/>
    </xf>
    <xf numFmtId="165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Border="1" applyAlignment="1">
      <alignment horizontal="center" vertical="center"/>
    </xf>
    <xf numFmtId="1" fontId="7" fillId="0" borderId="0" xfId="2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7" fillId="0" borderId="0" xfId="3" applyFont="1" applyBorder="1"/>
    <xf numFmtId="0" fontId="7" fillId="0" borderId="0" xfId="2" applyFont="1" applyAlignment="1">
      <alignment horizontal="right"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1" fillId="0" borderId="5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166" fontId="7" fillId="2" borderId="0" xfId="2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5" applyFont="1" applyFill="1" applyAlignment="1">
      <alignment horizontal="right" vertical="center"/>
    </xf>
    <xf numFmtId="0" fontId="7" fillId="0" borderId="0" xfId="0" applyFont="1" applyAlignment="1" applyProtection="1">
      <alignment horizontal="right" vertical="center"/>
      <protection locked="0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0" fontId="5" fillId="0" borderId="0" xfId="2" applyFont="1" applyFill="1" applyAlignment="1">
      <alignment horizontal="left" vertical="center"/>
    </xf>
    <xf numFmtId="0" fontId="7" fillId="0" borderId="0" xfId="0" applyFont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hidden="1"/>
    </xf>
    <xf numFmtId="0" fontId="13" fillId="0" borderId="6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7" fillId="0" borderId="0" xfId="5" applyFont="1" applyFill="1" applyAlignment="1">
      <alignment horizontal="right" vertical="center"/>
    </xf>
  </cellXfs>
  <cellStyles count="7">
    <cellStyle name="Normal" xfId="0" builtinId="0"/>
    <cellStyle name="Normal 2" xfId="1"/>
    <cellStyle name="Normal 6" xfId="2"/>
    <cellStyle name="Normal_Ekamtayin harki hashvark 35000" xfId="3"/>
    <cellStyle name="Normal_Sheet1" xfId="4"/>
    <cellStyle name="Normal_Sheet1 2" xfId="5"/>
    <cellStyle name="Обычн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9"/>
  <sheetViews>
    <sheetView view="pageBreakPreview" topLeftCell="A19" zoomScaleNormal="100" zoomScaleSheetLayoutView="100" workbookViewId="0">
      <selection activeCell="C15" sqref="B15:F29"/>
    </sheetView>
  </sheetViews>
  <sheetFormatPr defaultRowHeight="17.399999999999999"/>
  <cols>
    <col min="1" max="1" width="5" style="6" customWidth="1"/>
    <col min="2" max="2" width="40.109375" style="7" customWidth="1"/>
    <col min="3" max="3" width="14.33203125" style="7" customWidth="1"/>
    <col min="4" max="4" width="18.6640625" style="6" customWidth="1"/>
    <col min="5" max="5" width="20.44140625" style="6" customWidth="1"/>
    <col min="6" max="6" width="8.88671875" style="6"/>
    <col min="7" max="7" width="12.109375" style="6" bestFit="1" customWidth="1"/>
    <col min="8" max="8" width="12.109375" style="6" customWidth="1"/>
    <col min="9" max="16384" width="8.88671875" style="6"/>
  </cols>
  <sheetData>
    <row r="1" spans="1:5" s="2" customFormat="1" ht="15" customHeight="1">
      <c r="B1" s="3"/>
      <c r="C1" s="3"/>
      <c r="E1" s="4" t="s">
        <v>25</v>
      </c>
    </row>
    <row r="2" spans="1:5" s="2" customFormat="1" ht="15" customHeight="1">
      <c r="B2" s="3"/>
      <c r="C2" s="3"/>
      <c r="E2" s="4" t="s">
        <v>7</v>
      </c>
    </row>
    <row r="3" spans="1:5" s="2" customFormat="1" ht="15" customHeight="1">
      <c r="B3" s="3"/>
      <c r="C3" s="3"/>
      <c r="E3" s="4" t="s">
        <v>5</v>
      </c>
    </row>
    <row r="4" spans="1:5" s="2" customFormat="1" ht="27" customHeight="1">
      <c r="B4" s="3"/>
      <c r="C4" s="3"/>
      <c r="E4" s="5" t="s">
        <v>23</v>
      </c>
    </row>
    <row r="5" spans="1:5" s="2" customFormat="1" ht="25.5" customHeight="1">
      <c r="B5" s="3"/>
      <c r="C5" s="3"/>
      <c r="E5" s="5" t="s">
        <v>24</v>
      </c>
    </row>
    <row r="7" spans="1:5" ht="15" customHeight="1">
      <c r="B7" s="8"/>
      <c r="C7" s="8"/>
      <c r="D7" s="8"/>
      <c r="E7" s="8"/>
    </row>
    <row r="8" spans="1:5" ht="39" customHeight="1">
      <c r="A8" s="94" t="s">
        <v>8</v>
      </c>
      <c r="B8" s="94"/>
      <c r="C8" s="94"/>
      <c r="D8" s="94"/>
      <c r="E8" s="94"/>
    </row>
    <row r="9" spans="1:5" ht="12" customHeight="1">
      <c r="A9" s="1"/>
      <c r="B9" s="1"/>
      <c r="C9" s="1"/>
      <c r="D9" s="1"/>
      <c r="E9" s="1"/>
    </row>
    <row r="10" spans="1:5" ht="27" customHeight="1">
      <c r="A10" s="94" t="s">
        <v>4</v>
      </c>
      <c r="B10" s="94"/>
      <c r="C10" s="94"/>
      <c r="D10" s="94"/>
      <c r="E10" s="94"/>
    </row>
    <row r="11" spans="1:5" ht="12" customHeight="1">
      <c r="A11" s="1"/>
      <c r="B11" s="1"/>
      <c r="C11" s="1"/>
      <c r="D11" s="1"/>
      <c r="E11" s="1"/>
    </row>
    <row r="12" spans="1:5" ht="15.75" customHeight="1">
      <c r="A12" s="9"/>
      <c r="B12" s="10"/>
      <c r="C12" s="10"/>
      <c r="E12" s="11" t="s">
        <v>3</v>
      </c>
    </row>
    <row r="13" spans="1:5" s="30" customFormat="1" ht="73.5" customHeight="1">
      <c r="A13" s="29" t="s">
        <v>1</v>
      </c>
      <c r="B13" s="29" t="s">
        <v>0</v>
      </c>
      <c r="C13" s="29" t="s">
        <v>2</v>
      </c>
      <c r="D13" s="29" t="s">
        <v>21</v>
      </c>
      <c r="E13" s="29" t="s">
        <v>22</v>
      </c>
    </row>
    <row r="14" spans="1:5" s="2" customFormat="1" ht="18" customHeight="1">
      <c r="A14" s="12">
        <v>1</v>
      </c>
      <c r="B14" s="12">
        <v>2</v>
      </c>
      <c r="C14" s="12">
        <v>3</v>
      </c>
      <c r="D14" s="12">
        <v>4</v>
      </c>
      <c r="E14" s="12">
        <v>5</v>
      </c>
    </row>
    <row r="15" spans="1:5" s="2" customFormat="1" ht="27.75" customHeight="1">
      <c r="A15" s="13">
        <v>1</v>
      </c>
      <c r="B15" s="31" t="s">
        <v>10</v>
      </c>
      <c r="C15" s="34">
        <v>1</v>
      </c>
      <c r="D15" s="32">
        <v>162500</v>
      </c>
      <c r="E15" s="32">
        <f t="shared" ref="E15:E28" si="0">C15*D15</f>
        <v>162500</v>
      </c>
    </row>
    <row r="16" spans="1:5" s="2" customFormat="1" ht="27.75" customHeight="1">
      <c r="A16" s="13">
        <v>2</v>
      </c>
      <c r="B16" s="31" t="s">
        <v>11</v>
      </c>
      <c r="C16" s="34">
        <v>1</v>
      </c>
      <c r="D16" s="32">
        <v>93289</v>
      </c>
      <c r="E16" s="32">
        <f t="shared" si="0"/>
        <v>93289</v>
      </c>
    </row>
    <row r="17" spans="1:11" s="2" customFormat="1" ht="27.75" customHeight="1">
      <c r="A17" s="13">
        <v>3</v>
      </c>
      <c r="B17" s="45" t="s">
        <v>34</v>
      </c>
      <c r="C17" s="34">
        <v>1</v>
      </c>
      <c r="D17" s="32">
        <v>93289</v>
      </c>
      <c r="E17" s="32">
        <f t="shared" si="0"/>
        <v>93289</v>
      </c>
    </row>
    <row r="18" spans="1:11" s="2" customFormat="1" ht="27.75" customHeight="1">
      <c r="A18" s="13">
        <v>4</v>
      </c>
      <c r="B18" s="31" t="s">
        <v>12</v>
      </c>
      <c r="C18" s="34">
        <v>1</v>
      </c>
      <c r="D18" s="32">
        <v>93289</v>
      </c>
      <c r="E18" s="32">
        <f t="shared" si="0"/>
        <v>93289</v>
      </c>
    </row>
    <row r="19" spans="1:11" s="2" customFormat="1" ht="27.75" customHeight="1">
      <c r="A19" s="13">
        <v>5</v>
      </c>
      <c r="B19" s="31" t="s">
        <v>9</v>
      </c>
      <c r="C19" s="34">
        <v>1</v>
      </c>
      <c r="D19" s="32">
        <v>97380</v>
      </c>
      <c r="E19" s="32">
        <f t="shared" si="0"/>
        <v>97380</v>
      </c>
    </row>
    <row r="20" spans="1:11" s="2" customFormat="1" ht="27.75" customHeight="1">
      <c r="A20" s="13">
        <v>6</v>
      </c>
      <c r="B20" s="31" t="s">
        <v>13</v>
      </c>
      <c r="C20" s="34">
        <v>10.199999999999999</v>
      </c>
      <c r="D20" s="32">
        <v>97380</v>
      </c>
      <c r="E20" s="32">
        <f t="shared" si="0"/>
        <v>993275.99999999988</v>
      </c>
    </row>
    <row r="21" spans="1:11" s="2" customFormat="1" ht="27.75" customHeight="1">
      <c r="A21" s="13">
        <v>7</v>
      </c>
      <c r="B21" s="31" t="s">
        <v>13</v>
      </c>
      <c r="C21" s="34">
        <v>5.8</v>
      </c>
      <c r="D21" s="32">
        <v>93289</v>
      </c>
      <c r="E21" s="32">
        <f t="shared" si="0"/>
        <v>541076.19999999995</v>
      </c>
    </row>
    <row r="22" spans="1:11" s="2" customFormat="1" ht="27.75" customHeight="1">
      <c r="A22" s="13">
        <v>8</v>
      </c>
      <c r="B22" s="31" t="s">
        <v>28</v>
      </c>
      <c r="C22" s="34">
        <v>1</v>
      </c>
      <c r="D22" s="32">
        <v>93289</v>
      </c>
      <c r="E22" s="32">
        <f t="shared" si="0"/>
        <v>93289</v>
      </c>
    </row>
    <row r="23" spans="1:11" s="2" customFormat="1" ht="27.75" customHeight="1">
      <c r="A23" s="13">
        <v>9</v>
      </c>
      <c r="B23" s="31" t="s">
        <v>14</v>
      </c>
      <c r="C23" s="34">
        <v>2</v>
      </c>
      <c r="D23" s="32">
        <v>93289</v>
      </c>
      <c r="E23" s="32">
        <f t="shared" si="0"/>
        <v>186578</v>
      </c>
    </row>
    <row r="24" spans="1:11" s="2" customFormat="1" ht="27.75" customHeight="1">
      <c r="A24" s="13">
        <v>10</v>
      </c>
      <c r="B24" s="31" t="s">
        <v>15</v>
      </c>
      <c r="C24" s="34">
        <v>0.5</v>
      </c>
      <c r="D24" s="32">
        <v>93289</v>
      </c>
      <c r="E24" s="32">
        <f t="shared" si="0"/>
        <v>46644.5</v>
      </c>
    </row>
    <row r="25" spans="1:11" s="2" customFormat="1" ht="27.75" customHeight="1">
      <c r="A25" s="13">
        <v>11</v>
      </c>
      <c r="B25" s="31" t="s">
        <v>16</v>
      </c>
      <c r="C25" s="34">
        <v>1</v>
      </c>
      <c r="D25" s="32">
        <v>93289</v>
      </c>
      <c r="E25" s="32">
        <f t="shared" si="0"/>
        <v>93289</v>
      </c>
    </row>
    <row r="26" spans="1:11" s="2" customFormat="1" ht="27.75" customHeight="1">
      <c r="A26" s="13">
        <v>12</v>
      </c>
      <c r="B26" s="31" t="s">
        <v>17</v>
      </c>
      <c r="C26" s="34">
        <v>1.25</v>
      </c>
      <c r="D26" s="32">
        <v>97380</v>
      </c>
      <c r="E26" s="34">
        <f t="shared" si="0"/>
        <v>121725</v>
      </c>
    </row>
    <row r="27" spans="1:11" s="2" customFormat="1" ht="27.75" customHeight="1">
      <c r="A27" s="13">
        <v>13</v>
      </c>
      <c r="B27" s="31" t="s">
        <v>18</v>
      </c>
      <c r="C27" s="34">
        <v>1</v>
      </c>
      <c r="D27" s="32">
        <v>97380</v>
      </c>
      <c r="E27" s="32">
        <f t="shared" si="0"/>
        <v>97380</v>
      </c>
    </row>
    <row r="28" spans="1:11" s="2" customFormat="1" ht="27.75" customHeight="1">
      <c r="A28" s="13">
        <v>14</v>
      </c>
      <c r="B28" s="31" t="s">
        <v>19</v>
      </c>
      <c r="C28" s="34">
        <v>2</v>
      </c>
      <c r="D28" s="32">
        <v>93289</v>
      </c>
      <c r="E28" s="32">
        <f t="shared" si="0"/>
        <v>186578</v>
      </c>
    </row>
    <row r="29" spans="1:11" s="2" customFormat="1" ht="27.75" customHeight="1">
      <c r="A29" s="13">
        <v>15</v>
      </c>
      <c r="B29" s="31" t="s">
        <v>20</v>
      </c>
      <c r="C29" s="34">
        <v>3</v>
      </c>
      <c r="D29" s="32">
        <v>93289</v>
      </c>
      <c r="E29" s="32">
        <f>+D29*C29</f>
        <v>279867</v>
      </c>
    </row>
    <row r="30" spans="1:11" ht="24" customHeight="1">
      <c r="A30" s="14"/>
      <c r="B30" s="14" t="s">
        <v>6</v>
      </c>
      <c r="C30" s="33">
        <f>SUM(C15:C29)</f>
        <v>32.75</v>
      </c>
      <c r="D30" s="15"/>
      <c r="E30" s="60">
        <f>SUM(E15:E29)</f>
        <v>3179449.7</v>
      </c>
      <c r="G30" s="16">
        <f>+hamematakan!H23</f>
        <v>3498150</v>
      </c>
      <c r="H30" s="17"/>
      <c r="J30" s="2"/>
      <c r="K30" s="2"/>
    </row>
    <row r="31" spans="1:11" ht="16.5" customHeight="1">
      <c r="A31" s="18"/>
      <c r="B31" s="18"/>
      <c r="C31" s="19"/>
      <c r="D31" s="20"/>
      <c r="E31" s="20"/>
      <c r="G31" s="21"/>
      <c r="H31" s="17"/>
      <c r="J31" s="2"/>
      <c r="K31" s="2"/>
    </row>
    <row r="32" spans="1:11" ht="32.25" customHeight="1">
      <c r="A32" s="18"/>
      <c r="B32" s="18"/>
      <c r="C32" s="22"/>
      <c r="D32" s="20"/>
      <c r="E32" s="22"/>
      <c r="H32" s="17"/>
    </row>
    <row r="33" spans="1:11" s="39" customFormat="1" ht="41.25" customHeight="1">
      <c r="A33" s="35"/>
      <c r="B33" s="36" t="s">
        <v>26</v>
      </c>
      <c r="C33" s="37"/>
      <c r="D33" s="37"/>
      <c r="E33" s="38" t="s">
        <v>27</v>
      </c>
    </row>
    <row r="34" spans="1:11" s="23" customFormat="1" ht="18" customHeight="1">
      <c r="B34" s="24"/>
      <c r="C34" s="24"/>
      <c r="D34" s="95"/>
      <c r="E34" s="95"/>
    </row>
    <row r="35" spans="1:11" s="23" customFormat="1" ht="12.75" customHeight="1">
      <c r="B35" s="24"/>
      <c r="C35" s="24"/>
      <c r="D35" s="25"/>
      <c r="K35" s="26"/>
    </row>
    <row r="36" spans="1:11" ht="15.75" customHeight="1">
      <c r="B36" s="27"/>
      <c r="C36" s="28"/>
    </row>
    <row r="39" spans="1:11" s="23" customFormat="1" ht="18" customHeight="1">
      <c r="B39" s="24"/>
      <c r="C39" s="24"/>
      <c r="D39" s="95"/>
      <c r="E39" s="95"/>
    </row>
  </sheetData>
  <mergeCells count="4">
    <mergeCell ref="A8:E8"/>
    <mergeCell ref="A10:E10"/>
    <mergeCell ref="D34:E34"/>
    <mergeCell ref="D39:E39"/>
  </mergeCells>
  <phoneticPr fontId="2" type="noConversion"/>
  <pageMargins left="0.15" right="0.14000000000000001" top="0.16" bottom="0.14000000000000001" header="0.14000000000000001" footer="0.14000000000000001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"/>
  <sheetViews>
    <sheetView view="pageBreakPreview" topLeftCell="A16" zoomScale="98" zoomScaleNormal="100" zoomScaleSheetLayoutView="98" workbookViewId="0">
      <selection activeCell="A24" sqref="A24:XFD30"/>
    </sheetView>
  </sheetViews>
  <sheetFormatPr defaultRowHeight="17.399999999999999"/>
  <cols>
    <col min="1" max="1" width="5" style="40" customWidth="1"/>
    <col min="2" max="2" width="25.33203125" style="57" customWidth="1"/>
    <col min="3" max="3" width="12.6640625" style="57" customWidth="1"/>
    <col min="4" max="5" width="15.6640625" style="40" customWidth="1"/>
    <col min="6" max="6" width="12.6640625" style="57" customWidth="1"/>
    <col min="7" max="7" width="15.6640625" style="40" customWidth="1"/>
    <col min="8" max="8" width="15" style="40" customWidth="1"/>
    <col min="9" max="9" width="12.6640625" style="57" customWidth="1"/>
    <col min="10" max="11" width="15.6640625" style="40" customWidth="1"/>
    <col min="12" max="12" width="9.6640625" style="40" bestFit="1" customWidth="1"/>
    <col min="13" max="13" width="8.88671875" style="40"/>
    <col min="14" max="14" width="9.6640625" style="40" bestFit="1" customWidth="1"/>
    <col min="15" max="15" width="9.6640625" style="40" customWidth="1"/>
    <col min="16" max="16384" width="8.88671875" style="40"/>
  </cols>
  <sheetData>
    <row r="1" spans="1:256" s="64" customFormat="1" ht="18" customHeight="1">
      <c r="A1" s="96" t="s">
        <v>42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256" s="64" customFormat="1" ht="32.4" customHeight="1">
      <c r="A2" s="96" t="str">
        <f>+'Hastiqacucak '!A8:E8</f>
        <v xml:space="preserve"> «ԵՐԵՎԱՆԻ ՇԵՆԳԱՎԻԹ ՎԱՐՉԱԿԱՆ ՇՐՋԱՆԻ  ԹԻՎ 5 ՄՇԱԿՈՒՅԹԻ ԿԵՆՏՐՈՆ» ՀԱՄԱՅՆՔԱՅԻՆ ՈՉ ԱՌԵՎՏՐԱՅԻՆ ԿԱԶՄԱԿԵՐՊՈՒԹՅԱՆ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256" s="64" customFormat="1" ht="15.75" customHeight="1">
      <c r="A3" s="94" t="s">
        <v>43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256">
      <c r="A4" s="61"/>
      <c r="B4" s="41"/>
      <c r="C4" s="41"/>
      <c r="D4" s="42"/>
      <c r="E4" s="43"/>
      <c r="F4" s="41"/>
      <c r="G4" s="43"/>
      <c r="H4" s="43"/>
      <c r="I4" s="41"/>
      <c r="J4" s="43"/>
      <c r="K4" s="43" t="s">
        <v>3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</row>
    <row r="5" spans="1:256" s="67" customFormat="1" ht="18">
      <c r="A5" s="102" t="s">
        <v>1</v>
      </c>
      <c r="B5" s="102" t="s">
        <v>0</v>
      </c>
      <c r="C5" s="97" t="s">
        <v>29</v>
      </c>
      <c r="D5" s="98"/>
      <c r="E5" s="99"/>
      <c r="F5" s="97" t="s">
        <v>30</v>
      </c>
      <c r="G5" s="98"/>
      <c r="H5" s="99"/>
      <c r="I5" s="97" t="s">
        <v>31</v>
      </c>
      <c r="J5" s="98"/>
      <c r="K5" s="99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  <c r="IU5" s="66"/>
      <c r="IV5" s="66"/>
    </row>
    <row r="6" spans="1:256" s="67" customFormat="1" ht="111.6" customHeight="1">
      <c r="A6" s="102"/>
      <c r="B6" s="102"/>
      <c r="C6" s="65" t="s">
        <v>2</v>
      </c>
      <c r="D6" s="65" t="s">
        <v>32</v>
      </c>
      <c r="E6" s="65" t="s">
        <v>33</v>
      </c>
      <c r="F6" s="65" t="s">
        <v>2</v>
      </c>
      <c r="G6" s="65" t="s">
        <v>32</v>
      </c>
      <c r="H6" s="65" t="s">
        <v>33</v>
      </c>
      <c r="I6" s="65" t="s">
        <v>2</v>
      </c>
      <c r="J6" s="65" t="s">
        <v>32</v>
      </c>
      <c r="K6" s="65" t="s">
        <v>33</v>
      </c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  <c r="IS6" s="66"/>
      <c r="IT6" s="66"/>
      <c r="IU6" s="66"/>
      <c r="IV6" s="66"/>
    </row>
    <row r="7" spans="1:256" s="70" customFormat="1" ht="15">
      <c r="A7" s="68">
        <v>1</v>
      </c>
      <c r="B7" s="68">
        <v>2</v>
      </c>
      <c r="C7" s="68">
        <v>3</v>
      </c>
      <c r="D7" s="68">
        <v>4</v>
      </c>
      <c r="E7" s="68">
        <v>5</v>
      </c>
      <c r="F7" s="68">
        <v>6</v>
      </c>
      <c r="G7" s="68">
        <v>7</v>
      </c>
      <c r="H7" s="68">
        <v>8</v>
      </c>
      <c r="I7" s="68">
        <v>9</v>
      </c>
      <c r="J7" s="68">
        <v>10</v>
      </c>
      <c r="K7" s="68">
        <v>11</v>
      </c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  <c r="IS7" s="69"/>
      <c r="IT7" s="69"/>
      <c r="IU7" s="69"/>
      <c r="IV7" s="69"/>
    </row>
    <row r="8" spans="1:256">
      <c r="A8" s="44">
        <v>1</v>
      </c>
      <c r="B8" s="31" t="s">
        <v>10</v>
      </c>
      <c r="C8" s="34">
        <v>1</v>
      </c>
      <c r="D8" s="32">
        <v>162500</v>
      </c>
      <c r="E8" s="32">
        <f t="shared" ref="E8:E21" si="0">C8*D8</f>
        <v>162500</v>
      </c>
      <c r="F8" s="34">
        <v>1</v>
      </c>
      <c r="G8" s="32">
        <v>181200</v>
      </c>
      <c r="H8" s="32">
        <f t="shared" ref="H8:H21" si="1">F8*G8</f>
        <v>181200</v>
      </c>
      <c r="I8" s="46">
        <f>+F8-C8</f>
        <v>0</v>
      </c>
      <c r="J8" s="46">
        <f>+G8-D8</f>
        <v>18700</v>
      </c>
      <c r="K8" s="47">
        <f>+H8-E8</f>
        <v>18700</v>
      </c>
      <c r="L8" s="71">
        <f>+D8*11.48/100+D8</f>
        <v>181155</v>
      </c>
      <c r="M8" s="71">
        <f>+L8/1000</f>
        <v>181.155</v>
      </c>
      <c r="N8" s="72">
        <f>ROUNDUP(M8,1)</f>
        <v>181.2</v>
      </c>
      <c r="O8" s="71">
        <f>+N8*1000</f>
        <v>181200</v>
      </c>
      <c r="P8" s="71">
        <f>+J8/D8*100</f>
        <v>11.507692307692308</v>
      </c>
    </row>
    <row r="9" spans="1:256" ht="34.799999999999997">
      <c r="A9" s="44">
        <v>2</v>
      </c>
      <c r="B9" s="31" t="s">
        <v>11</v>
      </c>
      <c r="C9" s="34">
        <v>1</v>
      </c>
      <c r="D9" s="32">
        <v>93289</v>
      </c>
      <c r="E9" s="32">
        <f t="shared" si="0"/>
        <v>93289</v>
      </c>
      <c r="F9" s="34">
        <v>1</v>
      </c>
      <c r="G9" s="32">
        <v>104000</v>
      </c>
      <c r="H9" s="32">
        <f t="shared" si="1"/>
        <v>104000</v>
      </c>
      <c r="I9" s="46">
        <f t="shared" ref="I9:K22" si="2">+F9-C9</f>
        <v>0</v>
      </c>
      <c r="J9" s="46">
        <f t="shared" si="2"/>
        <v>10711</v>
      </c>
      <c r="K9" s="47">
        <f t="shared" si="2"/>
        <v>10711</v>
      </c>
      <c r="L9" s="71">
        <f t="shared" ref="L9:L23" si="3">+D9*11.48/100+D9</f>
        <v>103998.5772</v>
      </c>
      <c r="M9" s="71">
        <f t="shared" ref="M9:M23" si="4">+L9/1000</f>
        <v>103.9985772</v>
      </c>
      <c r="N9" s="72">
        <f t="shared" ref="N9:N23" si="5">ROUNDUP(M9,1)</f>
        <v>104</v>
      </c>
      <c r="O9" s="71">
        <f t="shared" ref="O9:O23" si="6">+N9*1000</f>
        <v>104000</v>
      </c>
      <c r="P9" s="71">
        <f t="shared" ref="P9:P23" si="7">+J9/D9*100</f>
        <v>11.481525153019112</v>
      </c>
    </row>
    <row r="10" spans="1:256" ht="34.799999999999997">
      <c r="A10" s="44">
        <v>3</v>
      </c>
      <c r="B10" s="45" t="s">
        <v>34</v>
      </c>
      <c r="C10" s="34">
        <v>1</v>
      </c>
      <c r="D10" s="32">
        <v>93289</v>
      </c>
      <c r="E10" s="32">
        <f t="shared" si="0"/>
        <v>93289</v>
      </c>
      <c r="F10" s="34">
        <v>1</v>
      </c>
      <c r="G10" s="32">
        <v>104000</v>
      </c>
      <c r="H10" s="32">
        <f t="shared" si="1"/>
        <v>104000</v>
      </c>
      <c r="I10" s="46">
        <f t="shared" si="2"/>
        <v>0</v>
      </c>
      <c r="J10" s="46">
        <f t="shared" si="2"/>
        <v>10711</v>
      </c>
      <c r="K10" s="47">
        <f t="shared" si="2"/>
        <v>10711</v>
      </c>
      <c r="L10" s="71">
        <f t="shared" si="3"/>
        <v>103998.5772</v>
      </c>
      <c r="M10" s="71">
        <f t="shared" si="4"/>
        <v>103.9985772</v>
      </c>
      <c r="N10" s="72">
        <f t="shared" si="5"/>
        <v>104</v>
      </c>
      <c r="O10" s="71">
        <f t="shared" si="6"/>
        <v>104000</v>
      </c>
      <c r="P10" s="71">
        <f t="shared" si="7"/>
        <v>11.481525153019112</v>
      </c>
    </row>
    <row r="11" spans="1:256">
      <c r="A11" s="44">
        <v>4</v>
      </c>
      <c r="B11" s="31" t="s">
        <v>12</v>
      </c>
      <c r="C11" s="34">
        <v>1</v>
      </c>
      <c r="D11" s="32">
        <v>93289</v>
      </c>
      <c r="E11" s="32">
        <f t="shared" si="0"/>
        <v>93289</v>
      </c>
      <c r="F11" s="34">
        <v>1</v>
      </c>
      <c r="G11" s="32">
        <v>104000</v>
      </c>
      <c r="H11" s="32">
        <f t="shared" si="1"/>
        <v>104000</v>
      </c>
      <c r="I11" s="46">
        <f t="shared" si="2"/>
        <v>0</v>
      </c>
      <c r="J11" s="46">
        <f t="shared" si="2"/>
        <v>10711</v>
      </c>
      <c r="K11" s="47">
        <f t="shared" si="2"/>
        <v>10711</v>
      </c>
      <c r="L11" s="71">
        <f t="shared" si="3"/>
        <v>103998.5772</v>
      </c>
      <c r="M11" s="71">
        <f t="shared" si="4"/>
        <v>103.9985772</v>
      </c>
      <c r="N11" s="72">
        <f t="shared" si="5"/>
        <v>104</v>
      </c>
      <c r="O11" s="71">
        <f t="shared" si="6"/>
        <v>104000</v>
      </c>
      <c r="P11" s="71">
        <f t="shared" si="7"/>
        <v>11.481525153019112</v>
      </c>
    </row>
    <row r="12" spans="1:256">
      <c r="A12" s="44">
        <v>5</v>
      </c>
      <c r="B12" s="31" t="s">
        <v>9</v>
      </c>
      <c r="C12" s="34">
        <v>1</v>
      </c>
      <c r="D12" s="32">
        <v>97380</v>
      </c>
      <c r="E12" s="32">
        <f t="shared" si="0"/>
        <v>97380</v>
      </c>
      <c r="F12" s="34">
        <v>1</v>
      </c>
      <c r="G12" s="32">
        <v>108600</v>
      </c>
      <c r="H12" s="32">
        <f t="shared" si="1"/>
        <v>108600</v>
      </c>
      <c r="I12" s="46">
        <f t="shared" si="2"/>
        <v>0</v>
      </c>
      <c r="J12" s="46">
        <f t="shared" si="2"/>
        <v>11220</v>
      </c>
      <c r="K12" s="47">
        <f t="shared" si="2"/>
        <v>11220</v>
      </c>
      <c r="L12" s="71">
        <f t="shared" si="3"/>
        <v>108559.224</v>
      </c>
      <c r="M12" s="71">
        <f t="shared" si="4"/>
        <v>108.559224</v>
      </c>
      <c r="N12" s="72">
        <f t="shared" si="5"/>
        <v>108.6</v>
      </c>
      <c r="O12" s="71">
        <f t="shared" si="6"/>
        <v>108600</v>
      </c>
      <c r="P12" s="71">
        <f t="shared" si="7"/>
        <v>11.521873074553296</v>
      </c>
    </row>
    <row r="13" spans="1:256">
      <c r="A13" s="44">
        <v>6</v>
      </c>
      <c r="B13" s="31" t="s">
        <v>13</v>
      </c>
      <c r="C13" s="34">
        <v>10.199999999999999</v>
      </c>
      <c r="D13" s="32">
        <v>97380</v>
      </c>
      <c r="E13" s="32">
        <f t="shared" si="0"/>
        <v>993275.99999999988</v>
      </c>
      <c r="F13" s="34"/>
      <c r="G13" s="32"/>
      <c r="H13" s="32">
        <f t="shared" si="1"/>
        <v>0</v>
      </c>
      <c r="I13" s="46">
        <f t="shared" si="2"/>
        <v>-10.199999999999999</v>
      </c>
      <c r="J13" s="46">
        <f t="shared" si="2"/>
        <v>-97380</v>
      </c>
      <c r="K13" s="47">
        <f t="shared" si="2"/>
        <v>-993275.99999999988</v>
      </c>
      <c r="L13" s="71">
        <f t="shared" si="3"/>
        <v>108559.224</v>
      </c>
      <c r="M13" s="71">
        <f t="shared" si="4"/>
        <v>108.559224</v>
      </c>
      <c r="N13" s="72">
        <f t="shared" si="5"/>
        <v>108.6</v>
      </c>
      <c r="O13" s="71">
        <f t="shared" si="6"/>
        <v>108600</v>
      </c>
      <c r="P13" s="71">
        <f t="shared" si="7"/>
        <v>-100</v>
      </c>
    </row>
    <row r="14" spans="1:256">
      <c r="A14" s="44">
        <v>7</v>
      </c>
      <c r="B14" s="31" t="s">
        <v>13</v>
      </c>
      <c r="C14" s="34">
        <v>5.8</v>
      </c>
      <c r="D14" s="32">
        <v>93289</v>
      </c>
      <c r="E14" s="32">
        <f t="shared" si="0"/>
        <v>541076.19999999995</v>
      </c>
      <c r="F14" s="34">
        <f>5.8+10.2</f>
        <v>16</v>
      </c>
      <c r="G14" s="32">
        <v>104000</v>
      </c>
      <c r="H14" s="32">
        <f t="shared" si="1"/>
        <v>1664000</v>
      </c>
      <c r="I14" s="46">
        <f t="shared" si="2"/>
        <v>10.199999999999999</v>
      </c>
      <c r="J14" s="46">
        <f t="shared" si="2"/>
        <v>10711</v>
      </c>
      <c r="K14" s="47">
        <f t="shared" si="2"/>
        <v>1122923.8</v>
      </c>
      <c r="L14" s="71">
        <f t="shared" si="3"/>
        <v>103998.5772</v>
      </c>
      <c r="M14" s="71">
        <f t="shared" si="4"/>
        <v>103.9985772</v>
      </c>
      <c r="N14" s="72">
        <f t="shared" si="5"/>
        <v>104</v>
      </c>
      <c r="O14" s="71">
        <f t="shared" si="6"/>
        <v>104000</v>
      </c>
      <c r="P14" s="71">
        <f t="shared" si="7"/>
        <v>11.481525153019112</v>
      </c>
    </row>
    <row r="15" spans="1:256">
      <c r="A15" s="44">
        <v>8</v>
      </c>
      <c r="B15" s="31" t="s">
        <v>28</v>
      </c>
      <c r="C15" s="34">
        <v>1</v>
      </c>
      <c r="D15" s="32">
        <v>93289</v>
      </c>
      <c r="E15" s="32">
        <f t="shared" si="0"/>
        <v>93289</v>
      </c>
      <c r="F15" s="34">
        <v>1</v>
      </c>
      <c r="G15" s="32">
        <v>104000</v>
      </c>
      <c r="H15" s="32">
        <f t="shared" si="1"/>
        <v>104000</v>
      </c>
      <c r="I15" s="46">
        <f>+F15-C15</f>
        <v>0</v>
      </c>
      <c r="J15" s="46">
        <f>+G15-D15</f>
        <v>10711</v>
      </c>
      <c r="K15" s="47">
        <f>+H15-E15</f>
        <v>10711</v>
      </c>
      <c r="L15" s="71">
        <f t="shared" si="3"/>
        <v>103998.5772</v>
      </c>
      <c r="M15" s="71">
        <f t="shared" si="4"/>
        <v>103.9985772</v>
      </c>
      <c r="N15" s="72">
        <f t="shared" si="5"/>
        <v>104</v>
      </c>
      <c r="O15" s="71">
        <f t="shared" si="6"/>
        <v>104000</v>
      </c>
      <c r="P15" s="71">
        <f t="shared" si="7"/>
        <v>11.481525153019112</v>
      </c>
    </row>
    <row r="16" spans="1:256">
      <c r="A16" s="44">
        <v>9</v>
      </c>
      <c r="B16" s="31" t="s">
        <v>14</v>
      </c>
      <c r="C16" s="34">
        <v>2</v>
      </c>
      <c r="D16" s="32">
        <v>93289</v>
      </c>
      <c r="E16" s="32">
        <f t="shared" si="0"/>
        <v>186578</v>
      </c>
      <c r="F16" s="34">
        <v>2</v>
      </c>
      <c r="G16" s="32">
        <v>104000</v>
      </c>
      <c r="H16" s="32">
        <f t="shared" si="1"/>
        <v>208000</v>
      </c>
      <c r="I16" s="46">
        <f t="shared" si="2"/>
        <v>0</v>
      </c>
      <c r="J16" s="46">
        <f t="shared" si="2"/>
        <v>10711</v>
      </c>
      <c r="K16" s="47">
        <f t="shared" si="2"/>
        <v>21422</v>
      </c>
      <c r="L16" s="71">
        <f t="shared" si="3"/>
        <v>103998.5772</v>
      </c>
      <c r="M16" s="71">
        <f t="shared" si="4"/>
        <v>103.9985772</v>
      </c>
      <c r="N16" s="72">
        <f t="shared" si="5"/>
        <v>104</v>
      </c>
      <c r="O16" s="71">
        <f t="shared" si="6"/>
        <v>104000</v>
      </c>
      <c r="P16" s="71">
        <f t="shared" si="7"/>
        <v>11.481525153019112</v>
      </c>
    </row>
    <row r="17" spans="1:16">
      <c r="A17" s="44">
        <v>10</v>
      </c>
      <c r="B17" s="31" t="s">
        <v>15</v>
      </c>
      <c r="C17" s="34">
        <v>0.5</v>
      </c>
      <c r="D17" s="32">
        <v>93289</v>
      </c>
      <c r="E17" s="32">
        <f t="shared" si="0"/>
        <v>46644.5</v>
      </c>
      <c r="F17" s="34">
        <v>0.5</v>
      </c>
      <c r="G17" s="32">
        <v>104000</v>
      </c>
      <c r="H17" s="32">
        <f t="shared" si="1"/>
        <v>52000</v>
      </c>
      <c r="I17" s="46">
        <f t="shared" si="2"/>
        <v>0</v>
      </c>
      <c r="J17" s="46">
        <f t="shared" si="2"/>
        <v>10711</v>
      </c>
      <c r="K17" s="47">
        <f t="shared" si="2"/>
        <v>5355.5</v>
      </c>
      <c r="L17" s="71">
        <f t="shared" si="3"/>
        <v>103998.5772</v>
      </c>
      <c r="M17" s="71">
        <f t="shared" si="4"/>
        <v>103.9985772</v>
      </c>
      <c r="N17" s="72">
        <f t="shared" si="5"/>
        <v>104</v>
      </c>
      <c r="O17" s="71">
        <f t="shared" si="6"/>
        <v>104000</v>
      </c>
      <c r="P17" s="71">
        <f t="shared" si="7"/>
        <v>11.481525153019112</v>
      </c>
    </row>
    <row r="18" spans="1:16">
      <c r="A18" s="44">
        <v>11</v>
      </c>
      <c r="B18" s="31" t="s">
        <v>16</v>
      </c>
      <c r="C18" s="34">
        <v>1</v>
      </c>
      <c r="D18" s="32">
        <v>93289</v>
      </c>
      <c r="E18" s="32">
        <f t="shared" si="0"/>
        <v>93289</v>
      </c>
      <c r="F18" s="34">
        <v>1</v>
      </c>
      <c r="G18" s="32">
        <v>104000</v>
      </c>
      <c r="H18" s="32">
        <f t="shared" si="1"/>
        <v>104000</v>
      </c>
      <c r="I18" s="46">
        <f t="shared" si="2"/>
        <v>0</v>
      </c>
      <c r="J18" s="46">
        <f t="shared" si="2"/>
        <v>10711</v>
      </c>
      <c r="K18" s="47">
        <f t="shared" si="2"/>
        <v>10711</v>
      </c>
      <c r="L18" s="71">
        <f t="shared" si="3"/>
        <v>103998.5772</v>
      </c>
      <c r="M18" s="71">
        <f t="shared" si="4"/>
        <v>103.9985772</v>
      </c>
      <c r="N18" s="72">
        <f t="shared" si="5"/>
        <v>104</v>
      </c>
      <c r="O18" s="71">
        <f t="shared" si="6"/>
        <v>104000</v>
      </c>
      <c r="P18" s="71">
        <f t="shared" si="7"/>
        <v>11.481525153019112</v>
      </c>
    </row>
    <row r="19" spans="1:16">
      <c r="A19" s="44">
        <v>12</v>
      </c>
      <c r="B19" s="31" t="s">
        <v>17</v>
      </c>
      <c r="C19" s="34">
        <v>1.25</v>
      </c>
      <c r="D19" s="32">
        <v>97380</v>
      </c>
      <c r="E19" s="32">
        <f t="shared" si="0"/>
        <v>121725</v>
      </c>
      <c r="F19" s="34">
        <v>1.25</v>
      </c>
      <c r="G19" s="32">
        <v>108600</v>
      </c>
      <c r="H19" s="32">
        <f t="shared" si="1"/>
        <v>135750</v>
      </c>
      <c r="I19" s="46">
        <f t="shared" si="2"/>
        <v>0</v>
      </c>
      <c r="J19" s="46">
        <f t="shared" si="2"/>
        <v>11220</v>
      </c>
      <c r="K19" s="47">
        <f t="shared" si="2"/>
        <v>14025</v>
      </c>
      <c r="L19" s="71">
        <f t="shared" si="3"/>
        <v>108559.224</v>
      </c>
      <c r="M19" s="71">
        <f t="shared" si="4"/>
        <v>108.559224</v>
      </c>
      <c r="N19" s="72">
        <f t="shared" si="5"/>
        <v>108.6</v>
      </c>
      <c r="O19" s="71">
        <f t="shared" si="6"/>
        <v>108600</v>
      </c>
      <c r="P19" s="71">
        <f t="shared" si="7"/>
        <v>11.521873074553296</v>
      </c>
    </row>
    <row r="20" spans="1:16">
      <c r="A20" s="44">
        <v>13</v>
      </c>
      <c r="B20" s="31" t="s">
        <v>18</v>
      </c>
      <c r="C20" s="34">
        <v>1</v>
      </c>
      <c r="D20" s="32">
        <v>97380</v>
      </c>
      <c r="E20" s="32">
        <f t="shared" si="0"/>
        <v>97380</v>
      </c>
      <c r="F20" s="34">
        <v>1</v>
      </c>
      <c r="G20" s="32">
        <v>108600</v>
      </c>
      <c r="H20" s="32">
        <f t="shared" si="1"/>
        <v>108600</v>
      </c>
      <c r="I20" s="46">
        <f t="shared" si="2"/>
        <v>0</v>
      </c>
      <c r="J20" s="46">
        <f t="shared" si="2"/>
        <v>11220</v>
      </c>
      <c r="K20" s="47">
        <f t="shared" si="2"/>
        <v>11220</v>
      </c>
      <c r="L20" s="71">
        <f t="shared" si="3"/>
        <v>108559.224</v>
      </c>
      <c r="M20" s="71">
        <f t="shared" si="4"/>
        <v>108.559224</v>
      </c>
      <c r="N20" s="72">
        <f t="shared" si="5"/>
        <v>108.6</v>
      </c>
      <c r="O20" s="71">
        <f t="shared" si="6"/>
        <v>108600</v>
      </c>
      <c r="P20" s="71">
        <f t="shared" si="7"/>
        <v>11.521873074553296</v>
      </c>
    </row>
    <row r="21" spans="1:16">
      <c r="A21" s="44">
        <v>14</v>
      </c>
      <c r="B21" s="31" t="s">
        <v>19</v>
      </c>
      <c r="C21" s="34">
        <v>2</v>
      </c>
      <c r="D21" s="32">
        <v>93289</v>
      </c>
      <c r="E21" s="32">
        <f t="shared" si="0"/>
        <v>186578</v>
      </c>
      <c r="F21" s="34">
        <v>2</v>
      </c>
      <c r="G21" s="32">
        <v>104000</v>
      </c>
      <c r="H21" s="32">
        <f t="shared" si="1"/>
        <v>208000</v>
      </c>
      <c r="I21" s="46">
        <f t="shared" si="2"/>
        <v>0</v>
      </c>
      <c r="J21" s="46">
        <f t="shared" si="2"/>
        <v>10711</v>
      </c>
      <c r="K21" s="47">
        <f t="shared" si="2"/>
        <v>21422</v>
      </c>
      <c r="L21" s="71">
        <f t="shared" si="3"/>
        <v>103998.5772</v>
      </c>
      <c r="M21" s="71">
        <f t="shared" si="4"/>
        <v>103.9985772</v>
      </c>
      <c r="N21" s="72">
        <f t="shared" si="5"/>
        <v>104</v>
      </c>
      <c r="O21" s="71">
        <f t="shared" si="6"/>
        <v>104000</v>
      </c>
      <c r="P21" s="71">
        <f t="shared" si="7"/>
        <v>11.481525153019112</v>
      </c>
    </row>
    <row r="22" spans="1:16">
      <c r="A22" s="44">
        <v>15</v>
      </c>
      <c r="B22" s="31" t="s">
        <v>20</v>
      </c>
      <c r="C22" s="34">
        <v>3</v>
      </c>
      <c r="D22" s="32">
        <v>93289</v>
      </c>
      <c r="E22" s="32">
        <f>+D22*C22</f>
        <v>279867</v>
      </c>
      <c r="F22" s="34">
        <v>3</v>
      </c>
      <c r="G22" s="32">
        <v>104000</v>
      </c>
      <c r="H22" s="32">
        <f>+G22*F22</f>
        <v>312000</v>
      </c>
      <c r="I22" s="46">
        <f t="shared" si="2"/>
        <v>0</v>
      </c>
      <c r="J22" s="46">
        <f t="shared" si="2"/>
        <v>10711</v>
      </c>
      <c r="K22" s="47">
        <f t="shared" si="2"/>
        <v>32133</v>
      </c>
      <c r="L22" s="71">
        <f t="shared" si="3"/>
        <v>103998.5772</v>
      </c>
      <c r="M22" s="71">
        <f t="shared" si="4"/>
        <v>103.9985772</v>
      </c>
      <c r="N22" s="72">
        <f t="shared" si="5"/>
        <v>104</v>
      </c>
      <c r="O22" s="71">
        <f t="shared" si="6"/>
        <v>104000</v>
      </c>
      <c r="P22" s="71">
        <f t="shared" si="7"/>
        <v>11.481525153019112</v>
      </c>
    </row>
    <row r="23" spans="1:16" ht="18">
      <c r="A23" s="48"/>
      <c r="B23" s="48" t="s">
        <v>6</v>
      </c>
      <c r="C23" s="49">
        <f>SUM(C8:C22)</f>
        <v>32.75</v>
      </c>
      <c r="D23" s="50"/>
      <c r="E23" s="51">
        <f>SUM(E8:E22)</f>
        <v>3179449.7</v>
      </c>
      <c r="F23" s="49">
        <f>SUM(F8:F22)</f>
        <v>32.75</v>
      </c>
      <c r="G23" s="50"/>
      <c r="H23" s="51">
        <f>SUM(H8:H22)</f>
        <v>3498150</v>
      </c>
      <c r="I23" s="50">
        <f>SUM(I8:I22)</f>
        <v>0</v>
      </c>
      <c r="J23" s="50"/>
      <c r="K23" s="49">
        <f>SUM(K8:K22)</f>
        <v>318700.30000000016</v>
      </c>
      <c r="L23" s="71">
        <f t="shared" si="3"/>
        <v>0</v>
      </c>
      <c r="M23" s="71">
        <f t="shared" si="4"/>
        <v>0</v>
      </c>
      <c r="N23" s="72">
        <f t="shared" si="5"/>
        <v>0</v>
      </c>
      <c r="O23" s="71">
        <f t="shared" si="6"/>
        <v>0</v>
      </c>
      <c r="P23" s="71" t="e">
        <f t="shared" si="7"/>
        <v>#DIV/0!</v>
      </c>
    </row>
    <row r="24" spans="1:16" ht="18" hidden="1">
      <c r="A24" s="52"/>
      <c r="B24" s="52"/>
      <c r="C24" s="53"/>
      <c r="D24" s="54"/>
      <c r="E24" s="55"/>
      <c r="F24" s="53"/>
      <c r="G24" s="54"/>
      <c r="H24" s="55"/>
      <c r="I24" s="54"/>
      <c r="J24" s="54"/>
      <c r="K24" s="53"/>
    </row>
    <row r="25" spans="1:16" ht="18" hidden="1">
      <c r="A25" s="52"/>
      <c r="B25" s="100"/>
      <c r="C25" s="100"/>
      <c r="D25" s="100"/>
      <c r="E25" s="100"/>
      <c r="F25" s="100"/>
      <c r="I25" s="55"/>
      <c r="N25" s="56"/>
    </row>
    <row r="26" spans="1:16" hidden="1">
      <c r="B26" s="57" t="s">
        <v>35</v>
      </c>
      <c r="D26" s="101" t="s">
        <v>36</v>
      </c>
      <c r="E26" s="101"/>
      <c r="F26" s="57" t="s">
        <v>37</v>
      </c>
      <c r="L26" s="59"/>
    </row>
    <row r="27" spans="1:16" hidden="1">
      <c r="D27" s="58"/>
    </row>
    <row r="28" spans="1:16" hidden="1">
      <c r="B28" s="57" t="s">
        <v>38</v>
      </c>
      <c r="D28" s="101" t="s">
        <v>39</v>
      </c>
      <c r="E28" s="101"/>
      <c r="F28" s="57" t="s">
        <v>40</v>
      </c>
    </row>
    <row r="29" spans="1:16" hidden="1">
      <c r="B29" s="62"/>
      <c r="C29" s="63"/>
      <c r="D29" s="63" t="s">
        <v>41</v>
      </c>
      <c r="E29" s="63"/>
      <c r="F29" s="63"/>
      <c r="I29" s="63"/>
    </row>
    <row r="30" spans="1:16" hidden="1"/>
  </sheetData>
  <mergeCells count="11">
    <mergeCell ref="D28:E28"/>
    <mergeCell ref="A5:A6"/>
    <mergeCell ref="B5:B6"/>
    <mergeCell ref="C5:E5"/>
    <mergeCell ref="F5:H5"/>
    <mergeCell ref="D26:E26"/>
    <mergeCell ref="A1:K1"/>
    <mergeCell ref="A2:K2"/>
    <mergeCell ref="A3:K3"/>
    <mergeCell ref="I5:K5"/>
    <mergeCell ref="B25:F25"/>
  </mergeCells>
  <pageMargins left="0.7" right="0.7" top="0.75" bottom="0.75" header="0.3" footer="0.3"/>
  <pageSetup paperSize="9" scale="4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6"/>
  <sheetViews>
    <sheetView tabSelected="1" view="pageBreakPreview" topLeftCell="A22" zoomScaleNormal="100" zoomScaleSheetLayoutView="100" workbookViewId="0">
      <selection activeCell="B38" sqref="B38"/>
    </sheetView>
  </sheetViews>
  <sheetFormatPr defaultRowHeight="17.399999999999999"/>
  <cols>
    <col min="1" max="1" width="5" style="6" customWidth="1"/>
    <col min="2" max="2" width="40.109375" style="7" customWidth="1"/>
    <col min="3" max="3" width="14.33203125" style="7" customWidth="1"/>
    <col min="4" max="4" width="18.6640625" style="6" customWidth="1"/>
    <col min="5" max="5" width="25" style="6" customWidth="1"/>
    <col min="6" max="6" width="8.88671875" style="6"/>
    <col min="7" max="7" width="12.109375" style="6" bestFit="1" customWidth="1"/>
    <col min="8" max="8" width="12.109375" style="6" customWidth="1"/>
    <col min="9" max="16384" width="8.88671875" style="6"/>
  </cols>
  <sheetData>
    <row r="1" spans="1:5" s="73" customFormat="1" ht="20.25" customHeight="1">
      <c r="B1" s="74"/>
      <c r="C1" s="74"/>
      <c r="D1" s="105" t="s">
        <v>47</v>
      </c>
      <c r="E1" s="105"/>
    </row>
    <row r="2" spans="1:5" s="73" customFormat="1" ht="20.25" customHeight="1">
      <c r="B2" s="74"/>
      <c r="C2" s="74"/>
      <c r="D2" s="105" t="s">
        <v>44</v>
      </c>
      <c r="E2" s="105"/>
    </row>
    <row r="3" spans="1:5" s="73" customFormat="1" ht="20.25" customHeight="1">
      <c r="B3" s="74"/>
      <c r="C3" s="74"/>
      <c r="D3" s="105" t="s">
        <v>5</v>
      </c>
      <c r="E3" s="105"/>
    </row>
    <row r="4" spans="1:5" s="73" customFormat="1" ht="24.75" customHeight="1">
      <c r="B4" s="74"/>
      <c r="C4" s="74"/>
      <c r="D4" s="75"/>
      <c r="E4" s="75" t="s">
        <v>45</v>
      </c>
    </row>
    <row r="5" spans="1:5" s="73" customFormat="1" ht="20.25" customHeight="1">
      <c r="B5" s="74"/>
      <c r="C5" s="74"/>
      <c r="D5" s="75"/>
      <c r="E5" s="75" t="s">
        <v>46</v>
      </c>
    </row>
    <row r="6" spans="1:5" ht="39" customHeight="1">
      <c r="A6" s="94" t="s">
        <v>8</v>
      </c>
      <c r="B6" s="94"/>
      <c r="C6" s="94"/>
      <c r="D6" s="94"/>
      <c r="E6" s="94"/>
    </row>
    <row r="7" spans="1:5" ht="27" customHeight="1">
      <c r="A7" s="94" t="s">
        <v>4</v>
      </c>
      <c r="B7" s="94"/>
      <c r="C7" s="94"/>
      <c r="D7" s="94"/>
      <c r="E7" s="94"/>
    </row>
    <row r="8" spans="1:5" ht="15.75" customHeight="1">
      <c r="A8" s="9"/>
      <c r="B8" s="10"/>
      <c r="C8" s="10"/>
      <c r="E8" s="11" t="s">
        <v>3</v>
      </c>
    </row>
    <row r="9" spans="1:5" s="23" customFormat="1" ht="73.5" customHeight="1">
      <c r="A9" s="76" t="s">
        <v>1</v>
      </c>
      <c r="B9" s="76" t="s">
        <v>0</v>
      </c>
      <c r="C9" s="76" t="s">
        <v>2</v>
      </c>
      <c r="D9" s="76" t="s">
        <v>21</v>
      </c>
      <c r="E9" s="76" t="s">
        <v>22</v>
      </c>
    </row>
    <row r="10" spans="1:5" s="78" customFormat="1" ht="15">
      <c r="A10" s="77">
        <v>1</v>
      </c>
      <c r="B10" s="77">
        <v>2</v>
      </c>
      <c r="C10" s="77">
        <v>3</v>
      </c>
      <c r="D10" s="77">
        <v>4</v>
      </c>
      <c r="E10" s="77">
        <v>5</v>
      </c>
    </row>
    <row r="11" spans="1:5" s="2" customFormat="1" ht="27.75" customHeight="1">
      <c r="A11" s="13">
        <v>1</v>
      </c>
      <c r="B11" s="31" t="s">
        <v>10</v>
      </c>
      <c r="C11" s="34">
        <v>1</v>
      </c>
      <c r="D11" s="32">
        <v>181200</v>
      </c>
      <c r="E11" s="32">
        <f t="shared" ref="E11:E23" si="0">C11*D11</f>
        <v>181200</v>
      </c>
    </row>
    <row r="12" spans="1:5" s="2" customFormat="1" ht="27.75" customHeight="1">
      <c r="A12" s="13">
        <v>2</v>
      </c>
      <c r="B12" s="31" t="s">
        <v>11</v>
      </c>
      <c r="C12" s="34">
        <v>1</v>
      </c>
      <c r="D12" s="32">
        <v>104000</v>
      </c>
      <c r="E12" s="32">
        <f t="shared" si="0"/>
        <v>104000</v>
      </c>
    </row>
    <row r="13" spans="1:5" s="2" customFormat="1" ht="27.75" customHeight="1">
      <c r="A13" s="13">
        <v>3</v>
      </c>
      <c r="B13" s="45" t="s">
        <v>34</v>
      </c>
      <c r="C13" s="34">
        <v>1</v>
      </c>
      <c r="D13" s="32">
        <v>104000</v>
      </c>
      <c r="E13" s="32">
        <f t="shared" si="0"/>
        <v>104000</v>
      </c>
    </row>
    <row r="14" spans="1:5" s="2" customFormat="1" ht="27.75" customHeight="1">
      <c r="A14" s="13">
        <v>4</v>
      </c>
      <c r="B14" s="31" t="s">
        <v>12</v>
      </c>
      <c r="C14" s="34">
        <v>1</v>
      </c>
      <c r="D14" s="32">
        <v>104000</v>
      </c>
      <c r="E14" s="32">
        <f t="shared" si="0"/>
        <v>104000</v>
      </c>
    </row>
    <row r="15" spans="1:5" s="2" customFormat="1" ht="27.75" customHeight="1">
      <c r="A15" s="13">
        <v>5</v>
      </c>
      <c r="B15" s="31" t="s">
        <v>9</v>
      </c>
      <c r="C15" s="34">
        <v>1</v>
      </c>
      <c r="D15" s="32">
        <v>108600</v>
      </c>
      <c r="E15" s="32">
        <f t="shared" si="0"/>
        <v>108600</v>
      </c>
    </row>
    <row r="16" spans="1:5" s="2" customFormat="1" ht="27.75" customHeight="1">
      <c r="A16" s="13">
        <v>6</v>
      </c>
      <c r="B16" s="31" t="s">
        <v>13</v>
      </c>
      <c r="C16" s="34">
        <f>5.8+10.2</f>
        <v>16</v>
      </c>
      <c r="D16" s="32">
        <v>104000</v>
      </c>
      <c r="E16" s="32">
        <f t="shared" si="0"/>
        <v>1664000</v>
      </c>
    </row>
    <row r="17" spans="1:14" s="2" customFormat="1" ht="27.75" customHeight="1">
      <c r="A17" s="13">
        <v>7</v>
      </c>
      <c r="B17" s="31" t="s">
        <v>28</v>
      </c>
      <c r="C17" s="34">
        <v>1</v>
      </c>
      <c r="D17" s="32">
        <v>104000</v>
      </c>
      <c r="E17" s="32">
        <f t="shared" si="0"/>
        <v>104000</v>
      </c>
    </row>
    <row r="18" spans="1:14" s="2" customFormat="1" ht="27.75" customHeight="1">
      <c r="A18" s="13">
        <v>8</v>
      </c>
      <c r="B18" s="31" t="s">
        <v>14</v>
      </c>
      <c r="C18" s="34">
        <v>2</v>
      </c>
      <c r="D18" s="32">
        <v>104000</v>
      </c>
      <c r="E18" s="32">
        <f t="shared" si="0"/>
        <v>208000</v>
      </c>
    </row>
    <row r="19" spans="1:14" s="2" customFormat="1" ht="27.75" customHeight="1">
      <c r="A19" s="13">
        <v>9</v>
      </c>
      <c r="B19" s="31" t="s">
        <v>15</v>
      </c>
      <c r="C19" s="34">
        <v>0.5</v>
      </c>
      <c r="D19" s="32">
        <v>104000</v>
      </c>
      <c r="E19" s="32">
        <f t="shared" si="0"/>
        <v>52000</v>
      </c>
    </row>
    <row r="20" spans="1:14" s="2" customFormat="1" ht="27.75" customHeight="1">
      <c r="A20" s="13">
        <v>10</v>
      </c>
      <c r="B20" s="31" t="s">
        <v>16</v>
      </c>
      <c r="C20" s="34">
        <v>1</v>
      </c>
      <c r="D20" s="32">
        <v>104000</v>
      </c>
      <c r="E20" s="32">
        <f t="shared" si="0"/>
        <v>104000</v>
      </c>
    </row>
    <row r="21" spans="1:14" s="2" customFormat="1" ht="27.75" customHeight="1">
      <c r="A21" s="13">
        <v>11</v>
      </c>
      <c r="B21" s="31" t="s">
        <v>17</v>
      </c>
      <c r="C21" s="34">
        <v>1.25</v>
      </c>
      <c r="D21" s="32">
        <v>108600</v>
      </c>
      <c r="E21" s="34">
        <f t="shared" si="0"/>
        <v>135750</v>
      </c>
    </row>
    <row r="22" spans="1:14" s="2" customFormat="1" ht="27.75" customHeight="1">
      <c r="A22" s="13">
        <v>12</v>
      </c>
      <c r="B22" s="31" t="s">
        <v>18</v>
      </c>
      <c r="C22" s="34">
        <v>1</v>
      </c>
      <c r="D22" s="32">
        <v>108600</v>
      </c>
      <c r="E22" s="32">
        <f t="shared" si="0"/>
        <v>108600</v>
      </c>
    </row>
    <row r="23" spans="1:14" s="2" customFormat="1" ht="27.75" customHeight="1">
      <c r="A23" s="13">
        <v>13</v>
      </c>
      <c r="B23" s="31" t="s">
        <v>19</v>
      </c>
      <c r="C23" s="34">
        <v>2</v>
      </c>
      <c r="D23" s="32">
        <v>104000</v>
      </c>
      <c r="E23" s="32">
        <f t="shared" si="0"/>
        <v>208000</v>
      </c>
    </row>
    <row r="24" spans="1:14" s="2" customFormat="1" ht="27.75" customHeight="1">
      <c r="A24" s="13">
        <v>14</v>
      </c>
      <c r="B24" s="31" t="s">
        <v>20</v>
      </c>
      <c r="C24" s="34">
        <v>3</v>
      </c>
      <c r="D24" s="32">
        <v>104000</v>
      </c>
      <c r="E24" s="32">
        <f>+D24*C24</f>
        <v>312000</v>
      </c>
    </row>
    <row r="25" spans="1:14" ht="24" customHeight="1">
      <c r="A25" s="14"/>
      <c r="B25" s="14" t="s">
        <v>6</v>
      </c>
      <c r="C25" s="33">
        <f>SUM(C11:C24)</f>
        <v>32.75</v>
      </c>
      <c r="D25" s="15"/>
      <c r="E25" s="15">
        <f>SUM(E11:E24)</f>
        <v>3498150</v>
      </c>
      <c r="G25" s="16"/>
      <c r="H25" s="17"/>
      <c r="J25" s="2"/>
      <c r="K25" s="2"/>
    </row>
    <row r="26" spans="1:14" ht="16.5" customHeight="1">
      <c r="A26" s="18"/>
      <c r="B26" s="18"/>
      <c r="C26" s="19"/>
      <c r="D26" s="20"/>
      <c r="E26" s="20"/>
      <c r="G26" s="21"/>
      <c r="H26" s="17"/>
      <c r="J26" s="2"/>
      <c r="K26" s="2"/>
    </row>
    <row r="27" spans="1:14" ht="34.200000000000003" customHeight="1">
      <c r="A27" s="104" t="s">
        <v>52</v>
      </c>
      <c r="B27" s="104"/>
      <c r="C27" s="104"/>
      <c r="D27" s="104"/>
      <c r="E27" s="104"/>
      <c r="G27" s="21"/>
      <c r="H27" s="17"/>
      <c r="J27" s="2"/>
      <c r="K27" s="2"/>
    </row>
    <row r="28" spans="1:14" s="81" customFormat="1" ht="34.200000000000003" customHeight="1">
      <c r="A28" s="103" t="s">
        <v>53</v>
      </c>
      <c r="B28" s="103"/>
      <c r="C28" s="103"/>
      <c r="D28" s="103"/>
      <c r="E28" s="103"/>
      <c r="F28" s="79"/>
      <c r="G28" s="80"/>
      <c r="H28" s="79"/>
    </row>
    <row r="29" spans="1:14" s="81" customFormat="1" ht="25.5" customHeight="1">
      <c r="A29" s="82"/>
      <c r="B29" s="82"/>
      <c r="C29" s="82"/>
      <c r="F29" s="80"/>
      <c r="G29" s="80"/>
    </row>
    <row r="30" spans="1:14" s="40" customFormat="1" ht="88.8" customHeight="1">
      <c r="B30" s="83" t="s">
        <v>48</v>
      </c>
      <c r="C30" s="57"/>
      <c r="E30" s="84" t="s">
        <v>49</v>
      </c>
    </row>
    <row r="31" spans="1:14" s="40" customFormat="1" ht="20.25" hidden="1" customHeight="1">
      <c r="B31" s="83"/>
      <c r="C31" s="57"/>
      <c r="D31" s="84"/>
    </row>
    <row r="32" spans="1:14" s="85" customFormat="1" ht="26.25" hidden="1" customHeight="1">
      <c r="B32" s="86" t="s">
        <v>35</v>
      </c>
      <c r="C32" s="87"/>
      <c r="D32" s="87"/>
      <c r="E32" s="88"/>
      <c r="F32" s="87"/>
      <c r="G32" s="87"/>
      <c r="H32" s="87"/>
      <c r="I32" s="87"/>
      <c r="J32" s="87"/>
      <c r="K32" s="87"/>
      <c r="L32" s="87"/>
      <c r="M32" s="87"/>
      <c r="N32" s="87"/>
    </row>
    <row r="33" spans="2:14" s="85" customFormat="1" ht="12.75" hidden="1" customHeight="1">
      <c r="B33" s="89"/>
      <c r="D33" s="90" t="s">
        <v>50</v>
      </c>
      <c r="E33" s="88"/>
      <c r="F33" s="87"/>
      <c r="G33" s="87"/>
      <c r="H33" s="87"/>
      <c r="I33" s="87"/>
      <c r="J33" s="87"/>
      <c r="K33" s="87"/>
      <c r="L33" s="87"/>
      <c r="M33" s="87"/>
      <c r="N33" s="87"/>
    </row>
    <row r="34" spans="2:14" s="85" customFormat="1" ht="27" hidden="1" customHeight="1">
      <c r="B34" s="86" t="s">
        <v>38</v>
      </c>
      <c r="C34" s="87"/>
      <c r="D34" s="87"/>
      <c r="E34" s="88"/>
      <c r="F34" s="87"/>
      <c r="G34" s="87"/>
      <c r="H34" s="87"/>
      <c r="I34" s="87"/>
      <c r="J34" s="87"/>
      <c r="K34" s="87"/>
      <c r="L34" s="87"/>
      <c r="M34" s="87"/>
      <c r="N34" s="87"/>
    </row>
    <row r="35" spans="2:14" s="85" customFormat="1" ht="13.5" hidden="1" customHeight="1">
      <c r="B35" s="91"/>
      <c r="D35" s="90" t="s">
        <v>50</v>
      </c>
      <c r="E35" s="88"/>
      <c r="F35" s="87"/>
      <c r="G35" s="87"/>
      <c r="H35" s="87"/>
      <c r="I35" s="87"/>
      <c r="J35" s="87"/>
      <c r="K35" s="87"/>
      <c r="L35" s="87"/>
      <c r="M35" s="87"/>
      <c r="N35" s="87"/>
    </row>
    <row r="36" spans="2:14" s="85" customFormat="1" hidden="1">
      <c r="B36" s="92" t="s">
        <v>51</v>
      </c>
      <c r="C36" s="91"/>
      <c r="D36" s="93"/>
      <c r="E36" s="88"/>
      <c r="F36" s="87"/>
      <c r="G36" s="87"/>
      <c r="H36" s="87"/>
      <c r="I36" s="87"/>
      <c r="J36" s="87"/>
      <c r="K36" s="87"/>
      <c r="L36" s="87"/>
      <c r="M36" s="87"/>
      <c r="N36" s="87"/>
    </row>
  </sheetData>
  <mergeCells count="7">
    <mergeCell ref="A28:E28"/>
    <mergeCell ref="A27:E27"/>
    <mergeCell ref="A6:E6"/>
    <mergeCell ref="A7:E7"/>
    <mergeCell ref="D1:E1"/>
    <mergeCell ref="D2:E2"/>
    <mergeCell ref="D3:E3"/>
  </mergeCells>
  <pageMargins left="0.15" right="0.14000000000000001" top="0.16" bottom="0.14000000000000001" header="0.14000000000000001" footer="0.14000000000000001"/>
  <pageSetup paperSize="9" scale="97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blzPkOvseJROrYv/q/UcPp2LYuUzhPBbzxBBtVw2O3w=</DigestValue>
    </Reference>
    <Reference Type="http://www.w3.org/2000/09/xmldsig#Object" URI="#idOfficeObject">
      <DigestMethod Algorithm="http://www.w3.org/2001/04/xmlenc#sha256"/>
      <DigestValue>gM9HhZ0IIyFFIkS+4XrjNOvB7lIS4RV4ydYmLp1Rq4E=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J3wMorVX4p+6nx9wbtPVWNA+szLkd+MOOVxRJRujAhs=</DigestValue>
    </Reference>
    <Reference Type="http://www.w3.org/2000/09/xmldsig#Object" URI="#idValidSigLnImg">
      <DigestMethod Algorithm="http://www.w3.org/2001/04/xmlenc#sha256"/>
      <DigestValue>ZA2bNDlCnKLNebU68EF7YiYFIzHQosQ8dGeTDmTjVeo=</DigestValue>
    </Reference>
    <Reference Type="http://www.w3.org/2000/09/xmldsig#Object" URI="#idInvalidSigLnImg">
      <DigestMethod Algorithm="http://www.w3.org/2001/04/xmlenc#sha256"/>
      <DigestValue>mHcVK0NY4DVOx8d3RdSg81yTV47xP6Hf4hBopLRdXm4=</DigestValue>
    </Reference>
  </SignedInfo>
  <SignatureValue>lbDltTBRpuh+83y4koyyRhkoD2+3VQ1CQfU5+XrDbPgKwwuGzvQ2qZUGZiOiKt42b4+uy7PtBmqg
Atvb6KB6bMI1iN7GkS9K/W7+lKkrfv8xv7KzO8g9KDynTcTHZRwISdt8zYBvR1sXwIbqUbaVux0V
AGD10z74zt7rMJCQku69FoWMVfQr+S7HwZZTZOR4fkUQIf+XVQCVKWw6pVW+7BCwu0Ssem3iGbXM
ve271HrUsgp1njt5Y3BiCgVDzapx66ANQJIePoPC8KjwvXF4Sl2CAK4Gn0/qn+S7L0F25LOk5PSU
BYlpcaTC6ljFpVNczJvFytT7WUlxapvWRc0zHQ==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HNKKXezwvTrEoqUF4I7tDSiXkYko47fBSiOD8nOZkIs=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yr69X1bWrFeP4dMHDE2sIQlqgRLpHhizqoMHFHkh7c8=</DigestValue>
      </Reference>
      <Reference URI="/xl/media/image1.emf?ContentType=image/x-emf">
        <DigestMethod Algorithm="http://www.w3.org/2001/04/xmlenc#sha256"/>
        <DigestValue>SRFDO2LSPioaKGehWwm+hGEPHliItqtjAhf8xlF/O9Y=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pTW/rGZ4/DQw2zeHlEWbjmedtDjtLdsNf2alCAt8ggE=</DigestValue>
      </Reference>
      <Reference URI="/xl/styles.xml?ContentType=application/vnd.openxmlformats-officedocument.spreadsheetml.styles+xml">
        <DigestMethod Algorithm="http://www.w3.org/2001/04/xmlenc#sha256"/>
        <DigestValue>2Cmx1BRoWkSKzvR2x/NdRKTCyunB0rRw346+MjSlNT8=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aYiaFUCJB5KYRFFH4Mkl4h8CSpweANLMfkayYEbUay8=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yDMWYeJB5BL6aMoNqndjy5vIzFwQoWoZ5zYvDUV312o=</DigestValue>
      </Reference>
      <Reference URI="/xl/worksheets/sheet2.xml?ContentType=application/vnd.openxmlformats-officedocument.spreadsheetml.worksheet+xml">
        <DigestMethod Algorithm="http://www.w3.org/2001/04/xmlenc#sha256"/>
        <DigestValue>JWZIws3W2y+0PJJbrb9lbSGZE5oNw48cLHclP00NXdQ=</DigestValue>
      </Reference>
      <Reference URI="/xl/worksheets/sheet3.xml?ContentType=application/vnd.openxmlformats-officedocument.spreadsheetml.worksheet+xml">
        <DigestMethod Algorithm="http://www.w3.org/2001/04/xmlenc#sha256"/>
        <DigestValue>N1lfkT1aJyOX+E4FqdWtZRjN32WelNe0SnlmtIeqt0g=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2023-01-26T10:51:37Z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{A1C5B353-AD07-43B4-8B51-386322C82162}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2023-01-26T10:51:37Z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RM7PACjQzwHO/JZ13GJQd/jNzwAQEQpqAAAAAHDT5QFw0+UBdq7VbwAAAADwkuwB7M3PAQAAAAAAAAAAAAAAAAAAAAAg1OUBAAAAAAAAAAAAAAAAAAAAAAAAAAAAAAAAAAAAAAAAAAAAAAAACH+oMgAAAACYz88B6fuWdQAAzwEAAAAA9fuWdfVSbDD1////AAAAAAAAAAAAAAAAkAEAAJlRbDA0zs8B3a/VdgAA6XYozs8BAAAAADDOzwEAAAAAAAAAAGG41HYAAAAACQAAAEjPzwFIz88BAAIAAPz///8BAAAAAAAAAAAAAAAAAAAAAAAAAAAAAACg8kkJZHYACAAAAAAlAAAADAAAAAEAAAAYAAAADAAAAAAAAAISAAAADAAAAAEAAAAeAAAAGAAAAMMAAAAEAAAA9wAAABEAAAAlAAAADAAAAAEAAABUAAAAhAAAAMQAAAAEAAAA9QAAABAAAAABAAAAAIDUQbSX1EHEAAAABAAAAAkAAABMAAAAAAAAAAAAAAAAAAAA//////////9gAAAAMQAvADIANg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KwQ5BIAAOUBvS17bs74dfS85KgyiErsASgCAADQB+QBCAIAANAH5AFkAAAAJF3PAQgCAADg2OMSgOj7EgD4gRcAAAAAAAAAAAAA5AECAAAAAAAAAEEAAAAAAOQBfALkAQAAAAD8AQAAZBTkAQAAAAAAAOUBYBTkAQAATHfoVs8Brl5Md/AO5BKuXkx3AAAAAAAAAADwB+YB8AfmAfxWzwEfL29uAADlAQAAAAD8AQAADFfPAd0ub24AAAAABwAAAAAAAABhuNR2/AEAAAcAAAA0WM8BNFjPAQACAAD8////AQAAAAAAAAAAAAAAAAAAAKD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KxfYVs8BvFjPAc78lnXMpuUBAAAAAIQTCik7AAAAfwAAAAAAAACAAAAA4QAAABB8OhAAAAAAOOoqFwAAAAB/AAEBGOAqFwAAAAA46ioXsJKAbgMAAAC4koBuAQAAALBEghe8arNuvS17bs74dfS85KgyiErsASxYzwHp+5Z1AADPAQIAAAD1+5Z1JF3PAeD///8AAAAAAAAAAAAAAACQAQAAAAAAAQAAAABhAHIAaQBhAGwAAAAAAAAAAAAAAAAAAAAGAAAAAAAAAGG41HYAAAAABgAAANxXzwHcV88BAAIAAPz///8BAAAAAAAAAAAAAAAAAAAAoPJJ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JinzwGtppd1JBIAAFinzwHNDyGGzQ+GAAAAAAD/////JBIs///////YIwAACiwKALRvKxcAAAAAzQ+G///////YIwAAIYYBACAEXhAAAAAAnD3mdnlElXXNDyGGFLzyEgEAAAD/////AAAAAMxLAhzEq88BAAAAAMxLAhwAAH4bikSVdSAEXhDNDyGGAQAAABS88hLMSwIcAAAAAAAAAADND4YAxKvPAc0Phv//////2CMAACGGAQAgBF4QAAAAAI4kmXXNDyGG6D2JFwkAAAD/////AAAAABAAAAADAQAA1igAABwAAAHNDyGG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TpgAAAAcKDQcKDQcJDQ4WMShFrjFU1TJV1gECBAIDBAECBQoRKyZBowsTMWkQAAAAfqbJd6PIeqDCQFZ4JTd0Lk/HMVPSGy5uFiE4GypVJ0KnHjN9AAABAAAAAACcz+7S6ffb7fnC0t1haH0hMm8aLXIuT8ggOIwoRKslP58cK08AAAEAAAAAAMHg9P///////////+bm5k9SXjw/SzBRzTFU0y1NwSAyVzFGXwEBAnIACA8mnM/u69/SvI9jt4tgjIR9FBosDBEjMVTUMlXWMVPRKUSeDxk4AAAAAAAAAADT6ff///////+Tk5MjK0krSbkvUcsuT8YVJFoTIFIrSbgtTcEQHEcA7wAAAJzP7vT6/bTa8kRleixHhy1Nwi5PxiQtTnBwcJKSki81SRwtZAgOIwBzAAAAweD02+35gsLqZ5q6Jz1jNEJyOUZ4qamp+/v7////wdPeVnCJAQECAO8AAACv1/Ho8/ubzu6CwuqMudS3u769vb3////////////L5fZymsABAgMAaAAAAK/X8fz9/uLx+snk9uTy+vz9/v///////////////8vl9nKawAECAwAAAAAAotHvtdryxOL1xOL1tdry0+r32+350+r3tdryxOL1pdPvc5rAAQIDqOI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0TOzwAo0M8BzvyWddxiUHf4zc8AEBEKagAAAABw0+UBcNPlAXau1W8AAAAA8JLsAezNzwEAAAAAAAAAAAAAAAAAAAAAINTlAQAAAAAAAAAAAAAAAAAAAAAAAAAAAAAAAAAAAAAAAAAAAAAAAAh/qDIAAAAAmM/PAen7lnUAAM8BAAAAAPX7lnX1Umww9f///wAAAAAAAAAAAAAAAJABAACZUWwwNM7PAd2v1XYAAOl2KM7PAQAAAAAwzs8BAAAAAAAAAABhuNR2AAAAAAkAAABIz88BSM/PAQACAAD8////AQAAAAAAAAAAAAAAAAAAAAAAAAAAAAAAoPJ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sEOQSAADlAb0te27O+HX0vOSoMohK7AEoAgAA0AfkAQgCAADQB+QBZAAAACRdzwEIAgAA4NjjEoDo+xIA+IEXAAAAAAAAAAAAAOQBAgAAAAAAAABBAAAAAADkAXwC5AEAAAAA/AEAAGQU5AEAAAAAAADlAWAU5AEAAEx36FbPAa5eTHfwDuQSrl5MdwAAAAAAAAAA8AfmAfAH5gH8Vs8BHy9vbgAA5QEAAAAA/AEAAAxXzwHdLm9uAAAAAAcAAAAAAAAAYbjUdvwBAAAHAAAANFjPATRYzwEAAgAA/P///wEAAAAAAAAAAAAAAAAAAACg8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sX2FbPAbxYzwHO/JZ1zKblAQAAAACEEwopOwAAAH8AAAAAAAAAgAAAAOEAAAAQfDoQAAAAADjqKhcAAAAAfwABARjgKhcAAAAAOOoqF7CSgG4DAAAAuJKAbgEAAACwRIIXvGqzbr0te27O+HX0vOSoMohK7AEsWM8B6fuWdQAAzwECAAAA9fuWdSRdzwHg////AAAAAAAAAAAAAAAAkAEAAAAAAAEAAAAAYQByAGkAYQBsAAAAAAAAAAAAAAAAAAAABgAAAAAAAABhuNR2AAAAAAYAAADcV88B3FfPAQACAAD8////AQAAAAAAAAAAAAAAAAAAAKDyS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88BraaXdSQSAABYp88BdhAhAXYQAQAAAAAAXk6NbiQSLP//////2CMAAAosCgC0bysXAAAAAHYQAf//////2CMAACEBAQAgBF4QAAAAAJw95nZ5RJV1dhAhARS88hIBAAAA/////wAAAACQDwMcxKvPAQAAAACQDwMcAAB+G4pElXUgBF4QdhAhAQEAAAAUvPISkA8DHAAAAAAAAAAAdhABAMSrzwF2EAH//////9gjAAAhAQEAIAReEAAAAACOJJl1dhAhATAm8RIRAAAA/////wAAAAAQAAAAAwEAANYoAAAcAAABdhAhA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</vt:lpstr>
      <vt:lpstr>Hastiqacucak  (2)</vt:lpstr>
      <vt:lpstr>hamematakan!Print_Area</vt:lpstr>
      <vt:lpstr>'Hastiqacucak '!Print_Area</vt:lpstr>
      <vt:lpstr>'Hastiqacucak 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2023-01-23T08:46:47Z</cp:lastPrinted>
  <dcterms:created xsi:type="dcterms:W3CDTF">2001-09-02T08:43:23Z</dcterms:created>
  <dcterms:modified xsi:type="dcterms:W3CDTF">2023-01-23T10:00:46Z</dcterms:modified>
</cp:coreProperties>
</file>